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90927B94-8EC3-4C65-9123-FD0A37C87A8A}" xr6:coauthVersionLast="47" xr6:coauthVersionMax="47" xr10:uidLastSave="{D02E5EF5-5A9B-4A38-B10B-BD9F9F9CE1D2}"/>
  <bookViews>
    <workbookView xWindow="28680" yWindow="-120" windowWidth="29040" windowHeight="15720" xr2:uid="{F50EBDA9-D3C2-4A16-A62E-8F1E62F34F40}"/>
  </bookViews>
  <sheets>
    <sheet name="Kirk All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A11" i="5"/>
  <c r="B11" i="5"/>
  <c r="A12" i="5"/>
  <c r="B12" i="5"/>
  <c r="C12" i="5"/>
  <c r="A13" i="5"/>
  <c r="B13" i="5"/>
  <c r="C13" i="5"/>
  <c r="A14" i="5"/>
  <c r="B14" i="5"/>
  <c r="C14" i="5"/>
  <c r="A15" i="5"/>
  <c r="B15" i="5"/>
  <c r="C15" i="5"/>
  <c r="A16" i="5"/>
  <c r="B16" i="5"/>
  <c r="C16" i="5"/>
  <c r="A17" i="5"/>
  <c r="B17" i="5"/>
  <c r="C17"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C10" i="5" s="1"/>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<sst xmlns="http://schemas.openxmlformats.org/spreadsheetml/2006/main" count="474" uniqueCount="240">
  <si>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</si>
  <si>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</si>
  <si>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</si>
  <si>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</si>
  <si>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</si>
  <si>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</si>
  <si>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</si>
  <si>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</si>
  <si>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</si>
  <si>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</si>
  <si>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</si>
  <si>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</si>
  <si>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</si>
  <si>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</si>
  <si>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</si>
  <si>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</si>
  <si>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</si>
  <si>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</si>
  <si>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</si>
  <si>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</si>
  <si>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</si>
  <si>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</si>
  <si>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</si>
  <si>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</si>
  <si>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</si>
  <si>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</si>
  <si>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</si>
  <si>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</si>
  <si>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</si>
  <si>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</si>
  <si>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</si>
  <si>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</si>
  <si>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</si>
  <si>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</si>
  <si>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</si>
  <si>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</si>
  <si>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</si>
  <si>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</si>
  <si>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</si>
  <si>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</si>
  <si>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</si>
  <si>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</si>
  <si>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</si>
  <si>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</si>
  <si>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</si>
  <si>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</si>
  <si>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</si>
  <si>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</si>
  <si>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</si>
  <si>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</si>
  <si>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</si>
  <si>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</si>
  <si>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</si>
  <si>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</si>
  <si>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</si>
  <si>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</si>
  <si>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</si>
  <si>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</si>
  <si>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</si>
  <si>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</si>
  <si>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</si>
  <si>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</si>
  <si>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</si>
  <si>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</si>
  <si>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</si>
  <si>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</si>
  <si>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</si>
  <si>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</si>
  <si>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</si>
  <si>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</si>
  <si>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</si>
  <si>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</si>
  <si>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</si>
  <si>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</si>
  <si>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</si>
  <si>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</si>
  <si>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</si>
  <si>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</si>
  <si>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</si>
  <si>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</si>
  <si>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</si>
  <si>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</si>
  <si>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</si>
  <si>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</si>
  <si>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</si>
  <si>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</si>
  <si>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</si>
  <si>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</si>
  <si>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</si>
  <si>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</si>
  <si>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</si>
  <si>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</si>
  <si>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</si>
  <si>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</si>
  <si>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</si>
  <si>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</si>
  <si>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</si>
  <si>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</si>
  <si>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</si>
  <si>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</si>
  <si>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</si>
  <si>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</si>
  <si>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</si>
  <si>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</si>
  <si>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</si>
  <si>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</si>
  <si>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</si>
  <si>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</si>
  <si>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</si>
  <si>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</si>
  <si>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</si>
  <si>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</si>
  <si>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</si>
  <si>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</si>
  <si>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</si>
  <si>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</si>
  <si>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</si>
  <si>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</si>
  <si>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</si>
  <si>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</si>
  <si>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</si>
  <si>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</si>
  <si>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</si>
  <si>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</si>
  <si>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</si>
  <si>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</si>
  <si>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</si>
  <si>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</si>
  <si>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</si>
  <si>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</si>
  <si>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</si>
  <si>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</si>
  <si>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</si>
  <si>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</si>
  <si>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</si>
  <si>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</si>
  <si>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</si>
  <si>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</si>
  <si>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</si>
  <si>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</si>
  <si>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</si>
  <si>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</si>
  <si>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</si>
  <si>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</si>
  <si>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</si>
  <si>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</si>
  <si>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</si>
  <si>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</si>
  <si>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</si>
  <si>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</si>
  <si>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</si>
  <si>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</si>
  <si>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</si>
  <si>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</si>
  <si>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</si>
  <si>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</si>
  <si>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</si>
  <si>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</si>
  <si>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</si>
  <si>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</si>
  <si>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</si>
  <si>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</si>
  <si>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</si>
  <si>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</si>
  <si>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</si>
  <si>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</si>
  <si>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</si>
  <si>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</si>
  <si>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</si>
  <si>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</si>
  <si>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</si>
  <si>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</si>
  <si>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</si>
  <si>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</si>
  <si>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</si>
  <si>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</si>
  <si>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</si>
  <si>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</si>
  <si>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Kirk Allton</t>
  </si>
  <si>
    <t>AoT</t>
  </si>
  <si>
    <t>Awarded VMI Medal for Valor</t>
  </si>
  <si>
    <t>Awarded Lieutenant's Cup Participation Ribbon</t>
  </si>
  <si>
    <t>AoT Conduct Points 05/21 - 06/21</t>
  </si>
  <si>
    <t>AoT Conduct Points 07/21 - 11/21</t>
  </si>
  <si>
    <t>AoT Conduct Points 12/21 to 03/22</t>
  </si>
  <si>
    <t>AoT Conduct Points 04/22 to 06/22</t>
  </si>
  <si>
    <t>July-Sept Muster</t>
  </si>
  <si>
    <t>DC AoT 1Q</t>
  </si>
  <si>
    <t>AoT DC 2Q</t>
  </si>
  <si>
    <t>AoT DC 3Q</t>
  </si>
  <si>
    <t>DC AoT 4Q</t>
  </si>
  <si>
    <t>DC AoT 1Q 2024</t>
  </si>
  <si>
    <t>AoT DC 2Q/3Q/4Q</t>
  </si>
  <si>
    <t>Dixie Medal</t>
  </si>
  <si>
    <t>Kirk Allton, CSA</t>
  </si>
  <si>
    <t>Paul Swanson, CSA</t>
  </si>
  <si>
    <t>WDS Shenandoah</t>
  </si>
  <si>
    <t>105_Rutherford's Farm, July 20th, 1864 /12</t>
  </si>
  <si>
    <t>Stephen Weppner, USA</t>
  </si>
  <si>
    <t>049_Cross Keys June 8th, 1862 /25</t>
  </si>
  <si>
    <t>Ben Slagle, USA</t>
  </si>
  <si>
    <t>001_1st Battle of Kernstown March 23rd, 1862 /21</t>
  </si>
  <si>
    <t>Ian Spence, USA</t>
  </si>
  <si>
    <t>WDS Chickamauga</t>
  </si>
  <si>
    <t>099 GM_Escape from Kentucky 38 /38</t>
  </si>
  <si>
    <t>Petr Michalek, USA</t>
  </si>
  <si>
    <t>WDS Antietam</t>
  </si>
  <si>
    <t>050 Ch_Chantilly (Historical) /15</t>
  </si>
  <si>
    <t>.</t>
  </si>
  <si>
    <t>Lynn Newell, USA</t>
  </si>
  <si>
    <t>151_(Weather)_3rd Winchester, Sept. 19th, 1864 /24</t>
  </si>
  <si>
    <t>Sven Finn, USA</t>
  </si>
  <si>
    <t>023 2BR_Groveton (Historical) /10</t>
  </si>
  <si>
    <t>WDS Gettysburg</t>
  </si>
  <si>
    <t>!HISTORICAL 3. The Battle of Second Winchester - June 13, 1863 /86</t>
  </si>
  <si>
    <t>!HISTORICAL 1. The Battle of Gettysburg - July 1 - 3, 1863 /156</t>
  </si>
  <si>
    <t>TS Shiloh</t>
  </si>
  <si>
    <t>B01 Battle of Belmont /26</t>
  </si>
  <si>
    <t>WDS Shiloh</t>
  </si>
  <si>
    <t>080 Jk_Battle of Jackson /46</t>
  </si>
  <si>
    <t>192 Meet_Chantilly /26</t>
  </si>
  <si>
    <t>002 1BR_Bull Run (Historical) /38</t>
  </si>
  <si>
    <t>21Apr25106</t>
  </si>
  <si>
    <t>21May25172</t>
  </si>
  <si>
    <t>21Aug25473</t>
  </si>
  <si>
    <t>22Feb25854</t>
  </si>
  <si>
    <t>22Feb25870</t>
  </si>
  <si>
    <t>22Jun26141</t>
  </si>
  <si>
    <t>23Jan26626</t>
  </si>
  <si>
    <t>23Mar26739</t>
  </si>
  <si>
    <t>23Mar26740</t>
  </si>
  <si>
    <t>23Jul26912</t>
  </si>
  <si>
    <t>23Aug26959</t>
  </si>
  <si>
    <t>24Jan27143</t>
  </si>
  <si>
    <t>24Jan27145</t>
  </si>
  <si>
    <t>23Jan26637</t>
  </si>
  <si>
    <t>031 Ant_Antietam (Historical) /40</t>
  </si>
  <si>
    <t>23Jan26650</t>
  </si>
  <si>
    <t>AoT DC 1Q</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</si>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</sst>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1" sqref="T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3</v>
      </c>
      <c r="S5" s="2"/>
      <c r="T5" s="69"/>
      <c r="U5" s="70"/>
      <c r="V5" s="2"/>
      <c r="W5" s="69"/>
      <c r="X5" s="70"/>
      <c r="Y5" s="2"/>
      <c r="Z5" s="73"/>
      <c r="AA5" s="74"/>
      <c r="AB5" s="2"/>
    </row>
    <row r="6" spans="1:28" ht="15" customHeight="1" x14ac:dyDescent="0.25">
      <c r="A6" s="38" t="s">
        <v>89</v>
      </c>
      <c r="B6" s="24" t="s">
        <v>91</v>
      </c>
      <c r="C6" s="2"/>
      <c r="D6" s="24">
        <f>D10+D14+D18+D22</f>
        <v>1</v>
      </c>
      <c r="E6" s="24">
        <f t="shared" ref="E6:H6" si="0">E10+E14+E18+E22</f>
        <v>4</v>
      </c>
      <c r="F6" s="24">
        <f t="shared" si="0"/>
        <v>6</v>
      </c>
      <c r="G6" s="24">
        <f t="shared" si="0"/>
        <v>2</v>
      </c>
      <c r="H6" s="24">
        <f t="shared" si="0"/>
        <v>1</v>
      </c>
      <c r="I6" s="55">
        <f>SUM(D6:H6)</f>
        <v>14</v>
      </c>
      <c r="J6" s="56">
        <f>(2*(D6+E6)+F6)/(2*I6)</f>
        <v>0.5714285714285714</v>
      </c>
      <c r="K6" s="56">
        <f>(2*(G6+H6)+F6)/(2*I6)</f>
        <v>0.42857142857142855</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75" t="s">
        <v>119</v>
      </c>
      <c r="U6" s="76"/>
      <c r="V6" s="32">
        <f>COUNTIFS('DOR Games'!G2:G4993,"WDS Antietam")</f>
        <v>6</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7</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239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309.96000000000004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1</v>
      </c>
      <c r="W9" s="75" t="s">
        <v>129</v>
      </c>
      <c r="X9" s="76"/>
      <c r="Y9" s="32">
        <f>COUNTIFS('DOR Games'!G2:G4996,"TS Gettysburg")</f>
        <v>0</v>
      </c>
      <c r="Z9" s="75" t="s">
        <v>126</v>
      </c>
      <c r="AA9" s="76"/>
      <c r="AB9" s="32">
        <f>COUNTIFS('DOR Games'!$G:$G,"War Between The States (WBTS)")</f>
        <v>0</v>
      </c>
    </row>
    <row r="10" spans="1:28" x14ac:dyDescent="0.25">
      <c r="A10" s="41" t="s">
        <v>94</v>
      </c>
      <c r="B10" s="59">
        <f>'OBD File'!D3</f>
        <v>120.96000000000001</v>
      </c>
      <c r="C10" s="2"/>
      <c r="D10" s="24">
        <f>'DOR Games'!BI4</f>
        <v>1</v>
      </c>
      <c r="E10" s="24">
        <f>'DOR Games'!BJ4</f>
        <v>4</v>
      </c>
      <c r="F10" s="24">
        <f>'DOR Games'!BK4</f>
        <v>6</v>
      </c>
      <c r="G10" s="24">
        <f>'DOR Games'!BL4</f>
        <v>2</v>
      </c>
      <c r="H10" s="24">
        <f>'DOR Games'!BM4</f>
        <v>1</v>
      </c>
      <c r="I10" s="55">
        <f>SUM(D10:H10)</f>
        <v>14</v>
      </c>
      <c r="J10" s="56">
        <f>(2*(D10+E10)+F10)/(2*I10)</f>
        <v>0.5714285714285714</v>
      </c>
      <c r="K10" s="56">
        <f>(2*(G10+H10)+F10)/(2*I10)</f>
        <v>0.42857142857142855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1</v>
      </c>
      <c r="Z10" s="2"/>
      <c r="AA10" s="2"/>
      <c r="AB10" s="2"/>
    </row>
    <row r="11" spans="1:28" x14ac:dyDescent="0.25">
      <c r="A11" s="41" t="s">
        <v>95</v>
      </c>
      <c r="B11" s="59">
        <f>'OBD File'!M3</f>
        <v>189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15</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48</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38</v>
      </c>
      <c r="S19" s="2"/>
      <c r="T19" s="75" t="s">
        <v>146</v>
      </c>
      <c r="U19" s="76"/>
      <c r="V19" s="32">
        <f>COUNTIFS('DOR Games'!G2:G5005,"WDS Shenandoah")</f>
        <v>4</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219</v>
      </c>
      <c r="S20" s="2"/>
      <c r="T20" s="75" t="s">
        <v>131</v>
      </c>
      <c r="U20" s="76"/>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43</v>
      </c>
      <c r="S21" s="2"/>
      <c r="T21" s="75" t="s">
        <v>149</v>
      </c>
      <c r="U21" s="76"/>
      <c r="V21" s="32">
        <f>COUNTIFS('DOR Games'!G2:G5007,"WDS Vicksburg")</f>
        <v>0</v>
      </c>
      <c r="W21" s="2"/>
      <c r="X21" s="2"/>
      <c r="Y21" s="2"/>
      <c r="Z21" s="77" t="s">
        <v>111</v>
      </c>
      <c r="AA21" s="78"/>
      <c r="AB21" s="37">
        <f>SUM(V6:V21,Y6:Y10,AB6:AB8)</f>
        <v>15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15</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348</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336</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0</v>
      </c>
      <c r="J31" s="2"/>
      <c r="K31" s="2"/>
      <c r="L31" s="2"/>
      <c r="M31" s="2"/>
      <c r="N31" s="2"/>
      <c r="O31" s="33" t="s">
        <v>139</v>
      </c>
      <c r="P31" s="34">
        <f>COUNTIFS('DOR Games'!$K$2:$K$5000,"&gt;=10",'DOR Games'!$K$2:$K$5000,"&lt;=49")</f>
        <v>12</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23.2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189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8" sqref="G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44297</v>
      </c>
      <c r="B3" s="16" t="str">
        <f>'DOR Games'!B2</f>
        <v>21Apr25106</v>
      </c>
      <c r="C3" s="46">
        <f>'DOR Games'!AI2</f>
        <v>30</v>
      </c>
      <c r="D3" s="47">
        <f>SUM($C$3:$C$5000)</f>
        <v>120.96000000000001</v>
      </c>
      <c r="F3" s="16">
        <v>44354</v>
      </c>
      <c r="G3" s="21" t="s">
        <v>180</v>
      </c>
      <c r="H3" s="21">
        <v>0</v>
      </c>
      <c r="I3" s="47">
        <f>SUM(H3:H5000)</f>
        <v>189</v>
      </c>
      <c r="K3" s="92">
        <f>D3</f>
        <v>120.96000000000001</v>
      </c>
      <c r="L3" s="93"/>
      <c r="M3" s="92">
        <f>I3</f>
        <v>189</v>
      </c>
      <c r="N3" s="93"/>
    </row>
    <row r="4" spans="1:14" x14ac:dyDescent="0.25">
      <c r="A4" s="16">
        <f>'DOR Games'!A3</f>
        <v>44317</v>
      </c>
      <c r="B4" s="16" t="str">
        <f>'DOR Games'!B3</f>
        <v>21May25172</v>
      </c>
      <c r="C4" s="46">
        <f>'DOR Games'!AI3</f>
        <v>3.6</v>
      </c>
      <c r="F4" s="16">
        <v>44354</v>
      </c>
      <c r="G4" s="21" t="s">
        <v>181</v>
      </c>
      <c r="H4" s="21">
        <v>0</v>
      </c>
      <c r="L4" s="83" t="s">
        <v>98</v>
      </c>
      <c r="M4" s="84"/>
    </row>
    <row r="5" spans="1:14" x14ac:dyDescent="0.25">
      <c r="A5" s="16">
        <f>'DOR Games'!A4</f>
        <v>44421</v>
      </c>
      <c r="B5" s="16" t="str">
        <f>'DOR Games'!B4</f>
        <v>21Aug25473</v>
      </c>
      <c r="C5" s="46">
        <f>'DOR Games'!AI4</f>
        <v>6.46</v>
      </c>
      <c r="F5" s="16">
        <v>44366</v>
      </c>
      <c r="G5" s="21" t="s">
        <v>182</v>
      </c>
      <c r="H5" s="21">
        <v>4</v>
      </c>
      <c r="L5" s="85">
        <f>SUM(K3+M3)</f>
        <v>309.96000000000004</v>
      </c>
      <c r="M5" s="86"/>
    </row>
    <row r="6" spans="1:14" x14ac:dyDescent="0.25">
      <c r="A6" s="16">
        <f>'DOR Games'!A5</f>
        <v>44606</v>
      </c>
      <c r="B6" s="16" t="str">
        <f>'DOR Games'!B5</f>
        <v>22Feb25854</v>
      </c>
      <c r="C6" s="46">
        <f>'DOR Games'!AI5</f>
        <v>10.88</v>
      </c>
      <c r="F6" s="16">
        <v>44525</v>
      </c>
      <c r="G6" s="21" t="s">
        <v>183</v>
      </c>
      <c r="H6" s="21">
        <v>5</v>
      </c>
      <c r="L6" s="87"/>
      <c r="M6" s="88"/>
    </row>
    <row r="7" spans="1:14" x14ac:dyDescent="0.25">
      <c r="A7" s="16">
        <f>'DOR Games'!A6</f>
        <v>44613</v>
      </c>
      <c r="B7" s="16" t="str">
        <f>'DOR Games'!B6</f>
        <v>22Feb25870</v>
      </c>
      <c r="C7" s="46">
        <f>'DOR Games'!AI6</f>
        <v>2.5</v>
      </c>
      <c r="F7" s="16">
        <v>44667</v>
      </c>
      <c r="G7" s="21" t="s">
        <v>184</v>
      </c>
      <c r="H7" s="21">
        <v>14</v>
      </c>
    </row>
    <row r="8" spans="1:14" x14ac:dyDescent="0.25">
      <c r="A8" s="16">
        <f>'DOR Games'!A7</f>
        <v>44734</v>
      </c>
      <c r="B8" s="16" t="str">
        <f>'DOR Games'!B7</f>
        <v>22Jun26141</v>
      </c>
      <c r="C8" s="46">
        <f>'DOR Games'!AI7</f>
        <v>3.75</v>
      </c>
      <c r="F8" s="16">
        <v>44737</v>
      </c>
      <c r="G8" s="21" t="s">
        <v>185</v>
      </c>
      <c r="H8" s="21">
        <v>6</v>
      </c>
    </row>
    <row r="9" spans="1:14" x14ac:dyDescent="0.25">
      <c r="A9" s="16">
        <f>'DOR Games'!A8</f>
        <v>44938</v>
      </c>
      <c r="B9" s="16" t="str">
        <f>'DOR Games'!B8</f>
        <v>23Jan26626</v>
      </c>
      <c r="C9" s="46">
        <f>'DOR Games'!AI8</f>
        <v>2.4</v>
      </c>
      <c r="F9" s="16">
        <v>44835</v>
      </c>
      <c r="G9" s="21" t="s">
        <v>186</v>
      </c>
      <c r="H9" s="21">
        <v>10</v>
      </c>
    </row>
    <row r="10" spans="1:14" x14ac:dyDescent="0.25">
      <c r="A10" s="16">
        <f>'DOR Games'!A9</f>
        <v>44944</v>
      </c>
      <c r="B10" s="16" t="str">
        <f>'DOR Games'!B9</f>
        <v>23Jan26637</v>
      </c>
      <c r="C10" s="46">
        <f>'DOR Games'!AI9</f>
        <v>2.2000000000000002</v>
      </c>
      <c r="F10" s="16">
        <v>45019</v>
      </c>
      <c r="G10" s="21" t="s">
        <v>187</v>
      </c>
      <c r="H10" s="21">
        <v>15</v>
      </c>
    </row>
    <row r="11" spans="1:14" x14ac:dyDescent="0.25">
      <c r="A11" s="16">
        <f>'DOR Games'!A10</f>
        <v>44955</v>
      </c>
      <c r="B11" s="16" t="str">
        <f>'DOR Games'!B10</f>
        <v>23Jan26650</v>
      </c>
      <c r="C11" s="46">
        <f>'DOR Games'!AI10</f>
        <v>2.5</v>
      </c>
      <c r="F11" s="16">
        <v>45108</v>
      </c>
      <c r="G11" s="21" t="s">
        <v>188</v>
      </c>
      <c r="H11" s="21">
        <v>20</v>
      </c>
    </row>
    <row r="12" spans="1:14" x14ac:dyDescent="0.25">
      <c r="A12" s="16">
        <f>'DOR Games'!A11</f>
        <v>45004</v>
      </c>
      <c r="B12" s="16" t="str">
        <f>'DOR Games'!B11</f>
        <v>23Mar26739</v>
      </c>
      <c r="C12" s="46">
        <f>'DOR Games'!AI11</f>
        <v>14</v>
      </c>
      <c r="F12" s="16">
        <v>45201</v>
      </c>
      <c r="G12" s="21" t="s">
        <v>189</v>
      </c>
      <c r="H12" s="21">
        <v>15</v>
      </c>
    </row>
    <row r="13" spans="1:14" x14ac:dyDescent="0.25">
      <c r="A13" s="16">
        <f>'DOR Games'!A12</f>
        <v>45004</v>
      </c>
      <c r="B13" s="16" t="str">
        <f>'DOR Games'!B12</f>
        <v>23Mar26740</v>
      </c>
      <c r="C13" s="46">
        <f>'DOR Games'!AI12</f>
        <v>16.34</v>
      </c>
      <c r="F13" s="16">
        <v>45293</v>
      </c>
      <c r="G13" s="21" t="s">
        <v>190</v>
      </c>
      <c r="H13" s="21">
        <v>15</v>
      </c>
    </row>
    <row r="14" spans="1:14" x14ac:dyDescent="0.25">
      <c r="A14" s="16">
        <f>'DOR Games'!A13</f>
        <v>45114</v>
      </c>
      <c r="B14" s="16" t="str">
        <f>'DOR Games'!B13</f>
        <v>23Jul26912</v>
      </c>
      <c r="C14" s="46">
        <f>'DOR Games'!AI13</f>
        <v>4.5</v>
      </c>
      <c r="F14" s="16">
        <v>45388</v>
      </c>
      <c r="G14" s="21" t="s">
        <v>191</v>
      </c>
      <c r="H14" s="21">
        <v>15</v>
      </c>
    </row>
    <row r="15" spans="1:14" x14ac:dyDescent="0.25">
      <c r="A15" s="16">
        <f>'DOR Games'!A14</f>
        <v>45151</v>
      </c>
      <c r="B15" s="16" t="str">
        <f>'DOR Games'!B14</f>
        <v>23Aug26959</v>
      </c>
      <c r="C15" s="46">
        <f>'DOR Games'!AI14</f>
        <v>9.68</v>
      </c>
      <c r="F15" s="16">
        <v>45658</v>
      </c>
      <c r="G15" s="21" t="s">
        <v>192</v>
      </c>
      <c r="H15" s="21">
        <v>45</v>
      </c>
    </row>
    <row r="16" spans="1:14" x14ac:dyDescent="0.25">
      <c r="A16" s="16">
        <f>'DOR Games'!A15</f>
        <v>45311</v>
      </c>
      <c r="B16" s="16" t="str">
        <f>'DOR Games'!B15</f>
        <v>24Jan27143</v>
      </c>
      <c r="C16" s="46">
        <f>'DOR Games'!AI15</f>
        <v>11.4</v>
      </c>
      <c r="F16" s="16">
        <v>45717</v>
      </c>
      <c r="G16" s="21" t="s">
        <v>193</v>
      </c>
      <c r="H16" s="21">
        <v>10</v>
      </c>
    </row>
    <row r="17" spans="1:8" x14ac:dyDescent="0.25">
      <c r="A17" s="16">
        <f>'DOR Games'!A16</f>
        <v>45311</v>
      </c>
      <c r="B17" s="16" t="str">
        <f>'DOR Games'!B16</f>
        <v>24Jan27145</v>
      </c>
      <c r="C17" s="46">
        <f>'DOR Games'!AI16</f>
        <v>0.75</v>
      </c>
      <c r="F17" s="16">
        <v>45748</v>
      </c>
      <c r="G17" s="21" t="s">
        <v>238</v>
      </c>
      <c r="H17" s="21">
        <v>15</v>
      </c>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H24" sqref="H2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'Kirk Allton'!A1</f>
        <v>Kirk Allton</v>
      </c>
      <c r="BI1" s="14" t="s">
        <v>11</v>
      </c>
      <c r="BJ1" s="14" t="s">
        <v>12</v>
      </c>
      <c r="BK1" s="14" t="s">
        <v>5</v>
      </c>
      <c r="BL1" s="14" t="s">
        <v>14</v>
      </c>
      <c r="BM1" s="14" t="s">
        <v>15</v>
      </c>
    </row>
    <row r="2" spans="1:76" x14ac:dyDescent="0.25">
      <c r="A2" s="15">
        <v>44297</v>
      </c>
      <c r="B2" s="62" t="s">
        <v>222</v>
      </c>
      <c r="C2" t="s">
        <v>64</v>
      </c>
      <c r="D2" t="s">
        <v>194</v>
      </c>
      <c r="E2" t="s">
        <v>65</v>
      </c>
      <c r="F2" t="s">
        <v>195</v>
      </c>
      <c r="G2" t="s">
        <v>196</v>
      </c>
      <c r="H2" s="62" t="s">
        <v>197</v>
      </c>
      <c r="I2" t="s">
        <v>66</v>
      </c>
      <c r="J2" s="16">
        <v>44304</v>
      </c>
      <c r="K2" s="14">
        <v>12</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189</v>
      </c>
      <c r="BF2" t="s">
        <v>67</v>
      </c>
      <c r="BH2" t="s">
        <v>65</v>
      </c>
      <c r="BI2" s="14">
        <f>COUNTIFS($F$2:$F$4276,"*"&amp;$BC$1&amp;"*",$L$2:$L$4276,"USA",$M$2:$M$4276,"Major Victory",$I$2:$I$4276,"Battle")</f>
        <v>0</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1</v>
      </c>
      <c r="BO2">
        <f>SUM(BI4:BM4)</f>
        <v>14</v>
      </c>
      <c r="BP2" t="s">
        <v>68</v>
      </c>
    </row>
    <row r="3" spans="1:76" x14ac:dyDescent="0.25">
      <c r="A3" s="15">
        <v>44317</v>
      </c>
      <c r="B3" s="62" t="s">
        <v>223</v>
      </c>
      <c r="C3" t="s">
        <v>64</v>
      </c>
      <c r="D3" t="s">
        <v>194</v>
      </c>
      <c r="E3" t="s">
        <v>65</v>
      </c>
      <c r="F3" t="s">
        <v>198</v>
      </c>
      <c r="G3" t="s">
        <v>196</v>
      </c>
      <c r="H3" s="62" t="s">
        <v>199</v>
      </c>
      <c r="I3" t="s">
        <v>70</v>
      </c>
      <c r="J3" s="16">
        <v>44342</v>
      </c>
      <c r="K3" s="14">
        <v>15</v>
      </c>
      <c r="L3" s="14" t="s">
        <v>65</v>
      </c>
      <c r="M3" t="s">
        <v>4</v>
      </c>
      <c r="N3" s="14">
        <v>3.6</v>
      </c>
      <c r="O3" s="14">
        <v>4.9000000000000004</v>
      </c>
      <c r="AI3" s="17">
        <f t="shared" ref="AI3:AI66" si="17">SUM(AJ3:BA3)</f>
        <v>3.6</v>
      </c>
      <c r="AJ3" s="18">
        <f t="shared" si="0"/>
        <v>3.6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4</v>
      </c>
      <c r="BK3" s="14">
        <f>COUNTIFS($D$2:$D$4276,"*"&amp;$BC$1&amp;"*",$L$2:$L$4276,".",$I$2:$I$4276,"Battle")</f>
        <v>5</v>
      </c>
      <c r="BL3" s="14">
        <f>COUNTIFS($D$2:$D$4276,"*"&amp;$BC$1&amp;"*",$L$2:$L$4276,"USA",$M$2:$M$4276,"Minor Victory",$I$2:$I$4276,"Battle")</f>
        <v>2</v>
      </c>
      <c r="BM3" s="14">
        <f>COUNTIFS($D$2:$D$4276,"*"&amp;$BC$1&amp;"*",$L$2:$L$4276,"USA",$M$2:$M$4276,"Major Victory",$I$2:$I$4276,"Battle")</f>
        <v>0</v>
      </c>
      <c r="BO3" cm="1">
        <f t="array" ref="BO3">SUMPRODUCT(--EXACT($BP$3,$I$2:$I$4276))</f>
        <v>14</v>
      </c>
      <c r="BP3" t="s">
        <v>70</v>
      </c>
    </row>
    <row r="4" spans="1:76" x14ac:dyDescent="0.25">
      <c r="A4" s="15">
        <v>44421</v>
      </c>
      <c r="B4" s="62" t="s">
        <v>224</v>
      </c>
      <c r="C4" t="s">
        <v>64</v>
      </c>
      <c r="D4" t="s">
        <v>194</v>
      </c>
      <c r="E4" t="s">
        <v>65</v>
      </c>
      <c r="F4" t="s">
        <v>200</v>
      </c>
      <c r="G4" t="s">
        <v>196</v>
      </c>
      <c r="H4" s="62" t="s">
        <v>201</v>
      </c>
      <c r="I4" t="s">
        <v>70</v>
      </c>
      <c r="J4" s="16">
        <v>44421</v>
      </c>
      <c r="K4" s="14">
        <v>21</v>
      </c>
      <c r="L4" s="14" t="s">
        <v>64</v>
      </c>
      <c r="M4" t="s">
        <v>4</v>
      </c>
      <c r="N4" s="14">
        <v>6.46</v>
      </c>
      <c r="O4" s="14">
        <v>5.04</v>
      </c>
      <c r="AI4" s="17">
        <f t="shared" si="17"/>
        <v>6.46</v>
      </c>
      <c r="AJ4" s="18">
        <f t="shared" si="0"/>
        <v>6.46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189</v>
      </c>
      <c r="BI4" s="14">
        <f>SUM(BI2:BI3)</f>
        <v>1</v>
      </c>
      <c r="BJ4" s="14">
        <f>SUM(BJ2:BJ3)</f>
        <v>4</v>
      </c>
      <c r="BK4" s="14">
        <f>SUM(BK2:BK3)</f>
        <v>6</v>
      </c>
      <c r="BL4" s="14">
        <f>SUM(BL2:BL3)</f>
        <v>2</v>
      </c>
      <c r="BM4" s="14">
        <f>SUM(BM2:BM3)</f>
        <v>1</v>
      </c>
    </row>
    <row r="5" spans="1:76" x14ac:dyDescent="0.25">
      <c r="A5" s="15">
        <v>44606</v>
      </c>
      <c r="B5" s="62" t="s">
        <v>225</v>
      </c>
      <c r="C5" t="s">
        <v>64</v>
      </c>
      <c r="D5" t="s">
        <v>194</v>
      </c>
      <c r="E5" t="s">
        <v>65</v>
      </c>
      <c r="F5" t="s">
        <v>202</v>
      </c>
      <c r="G5" t="s">
        <v>203</v>
      </c>
      <c r="H5" s="62" t="s">
        <v>204</v>
      </c>
      <c r="I5" t="s">
        <v>70</v>
      </c>
      <c r="J5" s="16">
        <v>44606</v>
      </c>
      <c r="K5" s="14">
        <v>38</v>
      </c>
      <c r="L5" s="14" t="s">
        <v>64</v>
      </c>
      <c r="M5" t="s">
        <v>4</v>
      </c>
      <c r="N5" s="14">
        <v>10.88</v>
      </c>
      <c r="O5" s="14">
        <v>9.1199999999999992</v>
      </c>
      <c r="AI5" s="17">
        <f t="shared" si="17"/>
        <v>10.88</v>
      </c>
      <c r="AJ5" s="18">
        <f t="shared" si="0"/>
        <v>10.88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44613</v>
      </c>
      <c r="B6" s="62" t="s">
        <v>226</v>
      </c>
      <c r="C6" t="s">
        <v>64</v>
      </c>
      <c r="D6" t="s">
        <v>194</v>
      </c>
      <c r="E6" t="s">
        <v>65</v>
      </c>
      <c r="F6" t="s">
        <v>205</v>
      </c>
      <c r="G6" t="s">
        <v>206</v>
      </c>
      <c r="H6" s="62" t="s">
        <v>207</v>
      </c>
      <c r="I6" t="s">
        <v>70</v>
      </c>
      <c r="J6" s="16">
        <v>44945</v>
      </c>
      <c r="K6" s="14">
        <v>10</v>
      </c>
      <c r="L6" s="14" t="s">
        <v>208</v>
      </c>
      <c r="M6" t="s">
        <v>5</v>
      </c>
      <c r="N6" s="14">
        <v>2.5</v>
      </c>
      <c r="O6" s="14">
        <v>2.5</v>
      </c>
      <c r="AI6" s="17">
        <f t="shared" si="17"/>
        <v>2.5</v>
      </c>
      <c r="AJ6" s="18">
        <f t="shared" si="0"/>
        <v>2.5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44734</v>
      </c>
      <c r="B7" s="62" t="s">
        <v>227</v>
      </c>
      <c r="C7" t="s">
        <v>64</v>
      </c>
      <c r="D7" t="s">
        <v>194</v>
      </c>
      <c r="E7" t="s">
        <v>65</v>
      </c>
      <c r="F7" t="s">
        <v>209</v>
      </c>
      <c r="G7" t="s">
        <v>196</v>
      </c>
      <c r="H7" s="62" t="s">
        <v>210</v>
      </c>
      <c r="I7" t="s">
        <v>70</v>
      </c>
      <c r="J7" s="16">
        <v>44945</v>
      </c>
      <c r="K7" s="14">
        <v>15</v>
      </c>
      <c r="L7" s="14" t="s">
        <v>208</v>
      </c>
      <c r="M7" t="s">
        <v>5</v>
      </c>
      <c r="N7" s="14">
        <v>3.75</v>
      </c>
      <c r="O7" s="14">
        <v>3.75</v>
      </c>
      <c r="AI7" s="17">
        <f t="shared" si="17"/>
        <v>3.75</v>
      </c>
      <c r="AJ7" s="18">
        <f t="shared" si="0"/>
        <v>3.75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44938</v>
      </c>
      <c r="B8" s="62" t="s">
        <v>228</v>
      </c>
      <c r="C8" t="s">
        <v>64</v>
      </c>
      <c r="D8" t="s">
        <v>194</v>
      </c>
      <c r="E8" t="s">
        <v>65</v>
      </c>
      <c r="F8" t="s">
        <v>211</v>
      </c>
      <c r="G8" t="s">
        <v>206</v>
      </c>
      <c r="H8" s="62" t="s">
        <v>212</v>
      </c>
      <c r="I8" t="s">
        <v>70</v>
      </c>
      <c r="J8" s="16">
        <v>44943</v>
      </c>
      <c r="K8" s="14">
        <v>10</v>
      </c>
      <c r="L8" s="14" t="s">
        <v>65</v>
      </c>
      <c r="M8" t="s">
        <v>4</v>
      </c>
      <c r="N8" s="14">
        <v>2.4</v>
      </c>
      <c r="O8" s="14">
        <v>3.6</v>
      </c>
      <c r="AI8" s="17">
        <f t="shared" si="17"/>
        <v>2.4</v>
      </c>
      <c r="AJ8" s="18">
        <f t="shared" si="0"/>
        <v>2.4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44944</v>
      </c>
      <c r="B9" s="62" t="s">
        <v>235</v>
      </c>
      <c r="C9" t="s">
        <v>64</v>
      </c>
      <c r="D9" t="s">
        <v>211</v>
      </c>
      <c r="E9" t="s">
        <v>65</v>
      </c>
      <c r="F9" t="s">
        <v>194</v>
      </c>
      <c r="G9" t="s">
        <v>206</v>
      </c>
      <c r="H9" s="62" t="s">
        <v>236</v>
      </c>
      <c r="I9" t="s">
        <v>70</v>
      </c>
      <c r="J9" s="16">
        <v>44955</v>
      </c>
      <c r="K9" s="14">
        <v>10</v>
      </c>
      <c r="L9" s="14" t="s">
        <v>64</v>
      </c>
      <c r="M9" t="s">
        <v>3</v>
      </c>
      <c r="N9" s="14">
        <v>3.8</v>
      </c>
      <c r="O9" s="14">
        <v>2.2000000000000002</v>
      </c>
      <c r="AI9" s="17">
        <f t="shared" si="17"/>
        <v>2.2000000000000002</v>
      </c>
      <c r="AJ9" s="18">
        <f t="shared" si="0"/>
        <v>0</v>
      </c>
      <c r="AK9" s="18">
        <f t="shared" si="1"/>
        <v>2.2000000000000002</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44955</v>
      </c>
      <c r="B10" s="62" t="s">
        <v>237</v>
      </c>
      <c r="C10" t="s">
        <v>64</v>
      </c>
      <c r="D10" t="s">
        <v>211</v>
      </c>
      <c r="E10" t="s">
        <v>65</v>
      </c>
      <c r="F10" t="s">
        <v>194</v>
      </c>
      <c r="G10" t="s">
        <v>206</v>
      </c>
      <c r="H10" s="62" t="s">
        <v>236</v>
      </c>
      <c r="I10" t="s">
        <v>70</v>
      </c>
      <c r="J10" s="16">
        <v>45004</v>
      </c>
      <c r="K10" s="14">
        <v>10</v>
      </c>
      <c r="L10" s="14" t="s">
        <v>208</v>
      </c>
      <c r="M10" t="s">
        <v>5</v>
      </c>
      <c r="N10" s="14">
        <v>2.5</v>
      </c>
      <c r="O10" s="14">
        <v>2.5</v>
      </c>
      <c r="AI10" s="17">
        <f t="shared" si="17"/>
        <v>2.5</v>
      </c>
      <c r="AJ10" s="18">
        <f t="shared" si="0"/>
        <v>0</v>
      </c>
      <c r="AK10" s="18">
        <f t="shared" si="1"/>
        <v>2.5</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45004</v>
      </c>
      <c r="B11" s="62" t="s">
        <v>229</v>
      </c>
      <c r="C11" t="s">
        <v>64</v>
      </c>
      <c r="D11" t="s">
        <v>194</v>
      </c>
      <c r="E11" t="s">
        <v>65</v>
      </c>
      <c r="F11" t="s">
        <v>211</v>
      </c>
      <c r="G11" t="s">
        <v>213</v>
      </c>
      <c r="H11" s="62" t="s">
        <v>214</v>
      </c>
      <c r="I11" t="s">
        <v>70</v>
      </c>
      <c r="J11" s="16">
        <v>45004</v>
      </c>
      <c r="K11" s="14">
        <v>56</v>
      </c>
      <c r="L11" s="14" t="s">
        <v>208</v>
      </c>
      <c r="M11" t="s">
        <v>5</v>
      </c>
      <c r="N11" s="14">
        <v>14</v>
      </c>
      <c r="O11" s="14">
        <v>14</v>
      </c>
      <c r="AI11" s="17">
        <f t="shared" si="17"/>
        <v>14</v>
      </c>
      <c r="AJ11" s="18">
        <f t="shared" si="0"/>
        <v>14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45004</v>
      </c>
      <c r="B12" s="62" t="s">
        <v>230</v>
      </c>
      <c r="C12" t="s">
        <v>64</v>
      </c>
      <c r="D12" t="s">
        <v>194</v>
      </c>
      <c r="E12" t="s">
        <v>65</v>
      </c>
      <c r="F12" t="s">
        <v>211</v>
      </c>
      <c r="G12" t="s">
        <v>213</v>
      </c>
      <c r="H12" s="62" t="s">
        <v>215</v>
      </c>
      <c r="I12" t="s">
        <v>70</v>
      </c>
      <c r="J12" s="16">
        <v>45114</v>
      </c>
      <c r="K12" s="14">
        <v>59</v>
      </c>
      <c r="L12" s="14" t="s">
        <v>64</v>
      </c>
      <c r="M12" t="s">
        <v>4</v>
      </c>
      <c r="N12" s="14">
        <v>16.34</v>
      </c>
      <c r="O12" s="14">
        <v>14.16</v>
      </c>
      <c r="AI12" s="17">
        <f t="shared" si="17"/>
        <v>16.34</v>
      </c>
      <c r="AJ12" s="18">
        <f t="shared" si="0"/>
        <v>16.34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45114</v>
      </c>
      <c r="B13" s="62" t="s">
        <v>231</v>
      </c>
      <c r="C13" t="s">
        <v>64</v>
      </c>
      <c r="D13" t="s">
        <v>194</v>
      </c>
      <c r="E13" t="s">
        <v>65</v>
      </c>
      <c r="F13" t="s">
        <v>211</v>
      </c>
      <c r="G13" t="s">
        <v>216</v>
      </c>
      <c r="H13" s="62" t="s">
        <v>217</v>
      </c>
      <c r="I13" t="s">
        <v>70</v>
      </c>
      <c r="J13" s="16">
        <v>45151</v>
      </c>
      <c r="K13" s="14">
        <v>18</v>
      </c>
      <c r="L13" s="14" t="s">
        <v>208</v>
      </c>
      <c r="M13" t="s">
        <v>5</v>
      </c>
      <c r="N13" s="14">
        <v>4.5</v>
      </c>
      <c r="O13" s="14">
        <v>4.5</v>
      </c>
      <c r="AI13" s="17">
        <f t="shared" si="17"/>
        <v>4.5</v>
      </c>
      <c r="AJ13" s="18">
        <f t="shared" si="0"/>
        <v>4.5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45151</v>
      </c>
      <c r="B14" s="62" t="s">
        <v>232</v>
      </c>
      <c r="C14" t="s">
        <v>64</v>
      </c>
      <c r="D14" t="s">
        <v>194</v>
      </c>
      <c r="E14" t="s">
        <v>65</v>
      </c>
      <c r="F14" t="s">
        <v>211</v>
      </c>
      <c r="G14" t="s">
        <v>218</v>
      </c>
      <c r="H14" s="62" t="s">
        <v>219</v>
      </c>
      <c r="I14" t="s">
        <v>70</v>
      </c>
      <c r="J14" s="16">
        <v>45258</v>
      </c>
      <c r="K14" s="14">
        <v>31</v>
      </c>
      <c r="L14" s="14" t="s">
        <v>64</v>
      </c>
      <c r="M14" t="s">
        <v>3</v>
      </c>
      <c r="N14" s="14">
        <v>9.68</v>
      </c>
      <c r="O14" s="14">
        <v>6.82</v>
      </c>
      <c r="AI14" s="17">
        <f t="shared" si="17"/>
        <v>9.68</v>
      </c>
      <c r="AJ14" s="18">
        <f t="shared" si="0"/>
        <v>9.68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45311</v>
      </c>
      <c r="B15" s="62" t="s">
        <v>233</v>
      </c>
      <c r="C15" t="s">
        <v>64</v>
      </c>
      <c r="D15" t="s">
        <v>194</v>
      </c>
      <c r="E15" t="s">
        <v>65</v>
      </c>
      <c r="F15" t="s">
        <v>211</v>
      </c>
      <c r="G15" t="s">
        <v>206</v>
      </c>
      <c r="H15" s="62" t="s">
        <v>220</v>
      </c>
      <c r="I15" t="s">
        <v>70</v>
      </c>
      <c r="J15" s="16">
        <v>45311</v>
      </c>
      <c r="K15" s="14">
        <v>40</v>
      </c>
      <c r="L15" s="14" t="s">
        <v>64</v>
      </c>
      <c r="M15" t="s">
        <v>4</v>
      </c>
      <c r="N15" s="14">
        <v>11.4</v>
      </c>
      <c r="O15" s="14">
        <v>9.6</v>
      </c>
      <c r="AI15" s="17">
        <f t="shared" si="17"/>
        <v>11.4</v>
      </c>
      <c r="AJ15" s="18">
        <f t="shared" si="0"/>
        <v>11.4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45311</v>
      </c>
      <c r="B16" s="62" t="s">
        <v>234</v>
      </c>
      <c r="C16" t="s">
        <v>64</v>
      </c>
      <c r="D16" t="s">
        <v>194</v>
      </c>
      <c r="E16" t="s">
        <v>65</v>
      </c>
      <c r="F16" t="s">
        <v>211</v>
      </c>
      <c r="G16" t="s">
        <v>206</v>
      </c>
      <c r="H16" s="62" t="s">
        <v>221</v>
      </c>
      <c r="I16" t="s">
        <v>70</v>
      </c>
      <c r="J16" s="16">
        <v>45433</v>
      </c>
      <c r="K16" s="14">
        <v>3</v>
      </c>
      <c r="L16" s="14" t="s">
        <v>208</v>
      </c>
      <c r="M16" t="s">
        <v>5</v>
      </c>
      <c r="N16" s="14">
        <v>0.75</v>
      </c>
      <c r="O16" s="14">
        <v>0.75</v>
      </c>
      <c r="AI16" s="17">
        <f t="shared" si="17"/>
        <v>0.75</v>
      </c>
      <c r="AJ16" s="18">
        <f t="shared" si="0"/>
        <v>0.75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B17" s="62"/>
      <c r="H17" s="62"/>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B18" s="62"/>
      <c r="H18" s="62"/>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B19" s="62"/>
      <c r="H19" s="62"/>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B20" s="62"/>
      <c r="H20" s="62"/>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336</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348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P1500">
    <sortCondition ref="A2:A1500"/>
  </sortState>
  <conditionalFormatting sqref="A2:P14">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15:Q21">
    <cfRule type="containsText" dxfId="2" priority="1" operator="containsText" text=", USA">
      <formula>NOT(ISERROR(SEARCH(", USA",A15)))</formula>
    </cfRule>
    <cfRule type="containsText" dxfId="1" priority="2" operator="containsText" text=", CSA">
      <formula>NOT(ISERROR(SEARCH(", CSA",A15)))</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Kirk Allton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2025-03-26T03:33:41Z</dcterms:modified>
</cp:coreProperties>
</file>